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A01DF6A-BBE7-42B9-8AD5-E7AFA1B473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2" r:id="rId1"/>
    <sheet name="Wydzielenia" sheetId="1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" l="1"/>
  <c r="D7" i="2" l="1"/>
  <c r="D8" i="2" s="1"/>
  <c r="F6" i="2"/>
  <c r="F7" i="2" s="1"/>
  <c r="F8" i="2" s="1"/>
  <c r="H6" i="2" l="1"/>
  <c r="H7" i="2" s="1"/>
  <c r="H8" i="2" s="1"/>
  <c r="I6" i="2" l="1"/>
  <c r="I7" i="2" s="1"/>
  <c r="I8" i="2" s="1"/>
</calcChain>
</file>

<file path=xl/sharedStrings.xml><?xml version="1.0" encoding="utf-8"?>
<sst xmlns="http://schemas.openxmlformats.org/spreadsheetml/2006/main" count="50" uniqueCount="47">
  <si>
    <t>BORYSŁAWKA</t>
  </si>
  <si>
    <t>215f</t>
  </si>
  <si>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</si>
  <si>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</si>
  <si>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</si>
  <si>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</si>
  <si>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</si>
  <si>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</si>
  <si>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</si>
  <si>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</si>
  <si>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</si>
  <si>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</si>
  <si>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</si>
  <si>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 xml:space="preserve">Razem </t>
  </si>
  <si>
    <t>X</t>
  </si>
  <si>
    <t>Leśnictwo,oddział</t>
  </si>
  <si>
    <t>Razem</t>
  </si>
  <si>
    <t>pow. do koszenia (ha)</t>
  </si>
  <si>
    <t>Razem Pakiet 9</t>
  </si>
  <si>
    <t>85i</t>
  </si>
  <si>
    <t>90c</t>
  </si>
  <si>
    <t>90h</t>
  </si>
  <si>
    <t>POSADA R.</t>
  </si>
  <si>
    <t>47a</t>
  </si>
  <si>
    <t>47cy</t>
  </si>
  <si>
    <t>47d</t>
  </si>
  <si>
    <t>47dy</t>
  </si>
  <si>
    <t>47fy</t>
  </si>
  <si>
    <t>47iy</t>
  </si>
  <si>
    <t>47g</t>
  </si>
  <si>
    <t>47o</t>
  </si>
  <si>
    <t>47m</t>
  </si>
  <si>
    <t>47zx</t>
  </si>
  <si>
    <t>47b</t>
  </si>
  <si>
    <t>Pechnów</t>
  </si>
  <si>
    <t>213f</t>
  </si>
  <si>
    <t>214a</t>
  </si>
  <si>
    <t>215g</t>
  </si>
  <si>
    <t>215s</t>
  </si>
  <si>
    <t>215d</t>
  </si>
  <si>
    <t>215c</t>
  </si>
  <si>
    <t>PAKIET nr 9</t>
  </si>
  <si>
    <t>Usługi z zakresu gospodarki łąkowo-rolnej w Nadleśnictwie Bircza w  2026 r.</t>
  </si>
  <si>
    <t>Część zamówienia nr 9: Koszenie użytków zielonych w leśnictwie: Borysławka, Pechnów, Posada Rybotycka</t>
  </si>
  <si>
    <t xml:space="preserve">Wykaszanie użytków zielonych </t>
  </si>
  <si>
    <t>01.06.2026-31.07.2026</t>
  </si>
  <si>
    <t>Borysławka Pechnów                Posada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</si>
</sst>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0" fontId="3" fillId="0" borderId="1" xfId="0" applyFont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4" fillId="0" borderId="21" xfId="0" applyNumberFormat="1" applyFont="1" applyBorder="1"/>
    <xf numFmtId="0" fontId="3" fillId="0" borderId="1" xfId="0" applyFont="1" applyBorder="1"/>
    <xf numFmtId="2" fontId="0" fillId="0" borderId="19" xfId="0" applyNumberFormat="1" applyBorder="1" applyAlignment="1">
      <alignment horizontal="center" vertical="center"/>
    </xf>
    <xf numFmtId="2" fontId="0" fillId="4" borderId="19" xfId="0" applyNumberFormat="1" applyFill="1" applyBorder="1" applyAlignment="1">
      <alignment horizontal="center" vertical="center"/>
    </xf>
    <xf numFmtId="2" fontId="0" fillId="4" borderId="22" xfId="0" applyNumberForma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3" fillId="0" borderId="0" xfId="0" applyFont="1"/>
    <xf numFmtId="0" fontId="0" fillId="0" borderId="7" xfId="0" applyBorder="1" applyAlignment="1">
      <alignment horizontal="center" vertical="center"/>
    </xf>
    <xf numFmtId="4" fontId="6" fillId="8" borderId="7" xfId="0" applyNumberFormat="1" applyFont="1" applyFill="1" applyBorder="1" applyAlignment="1">
      <alignment horizontal="center" vertical="center" wrapText="1"/>
    </xf>
    <xf numFmtId="4" fontId="6" fillId="8" borderId="28" xfId="0" applyNumberFormat="1" applyFont="1" applyFill="1" applyBorder="1" applyAlignment="1">
      <alignment horizontal="center" vertical="center"/>
    </xf>
    <xf numFmtId="4" fontId="6" fillId="8" borderId="7" xfId="0" applyNumberFormat="1" applyFont="1" applyFill="1" applyBorder="1" applyAlignment="1">
      <alignment horizontal="center" vertical="center"/>
    </xf>
    <xf numFmtId="4" fontId="6" fillId="8" borderId="29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9" fontId="11" fillId="0" borderId="29" xfId="0" applyNumberFormat="1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2" fontId="1" fillId="4" borderId="11" xfId="0" applyNumberFormat="1" applyFont="1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2" fontId="3" fillId="9" borderId="21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3" fillId="7" borderId="7" xfId="1" applyFont="1" applyFill="1" applyBorder="1" applyAlignment="1">
      <alignment horizontal="center" vertical="center" wrapText="1"/>
    </xf>
    <xf numFmtId="49" fontId="13" fillId="7" borderId="29" xfId="1" applyNumberFormat="1" applyFont="1" applyFill="1" applyBorder="1" applyAlignment="1">
      <alignment horizontal="center" vertical="center" wrapText="1"/>
    </xf>
    <xf numFmtId="49" fontId="13" fillId="7" borderId="30" xfId="1" applyNumberFormat="1" applyFont="1" applyFill="1" applyBorder="1" applyAlignment="1">
      <alignment horizontal="center" vertical="center" wrapText="1"/>
    </xf>
    <xf numFmtId="49" fontId="13" fillId="7" borderId="7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2" fontId="0" fillId="0" borderId="0" xfId="0" applyNumberFormat="1"/>
    <xf numFmtId="0" fontId="6" fillId="2" borderId="3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E6" sqref="E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30" customHeight="1" thickBot="1" x14ac:dyDescent="0.3">
      <c r="A2" s="86" t="s">
        <v>42</v>
      </c>
      <c r="B2" s="87"/>
      <c r="C2" s="87"/>
      <c r="D2" s="87"/>
      <c r="E2" s="87"/>
      <c r="F2" s="87"/>
      <c r="G2" s="87"/>
      <c r="H2" s="87"/>
      <c r="I2" s="87"/>
      <c r="J2" s="88"/>
    </row>
    <row r="3" spans="1:10" ht="48" customHeight="1" thickBot="1" x14ac:dyDescent="0.3">
      <c r="A3" s="83" t="s">
        <v>43</v>
      </c>
      <c r="B3" s="84"/>
      <c r="C3" s="84"/>
      <c r="D3" s="84"/>
      <c r="E3" s="84"/>
      <c r="F3" s="84"/>
      <c r="G3" s="84"/>
      <c r="H3" s="84"/>
      <c r="I3" s="84"/>
      <c r="J3" s="85"/>
    </row>
    <row r="4" spans="1:10" ht="48" customHeight="1" x14ac:dyDescent="0.25">
      <c r="A4" s="78" t="s">
        <v>44</v>
      </c>
      <c r="B4" s="79"/>
      <c r="C4" s="79"/>
      <c r="D4" s="79"/>
      <c r="E4" s="79"/>
      <c r="F4" s="79"/>
      <c r="G4" s="79"/>
      <c r="H4" s="79"/>
      <c r="I4" s="79"/>
      <c r="J4" s="80"/>
    </row>
    <row r="5" spans="1:10" ht="48" customHeight="1" x14ac:dyDescent="0.25">
      <c r="A5" s="69" t="s">
        <v>2</v>
      </c>
      <c r="B5" s="69" t="s">
        <v>3</v>
      </c>
      <c r="C5" s="70" t="s">
        <v>4</v>
      </c>
      <c r="D5" s="70" t="s">
        <v>5</v>
      </c>
      <c r="E5" s="71" t="s">
        <v>6</v>
      </c>
      <c r="F5" s="72" t="s">
        <v>7</v>
      </c>
      <c r="G5" s="73" t="s">
        <v>8</v>
      </c>
      <c r="H5" s="74" t="s">
        <v>9</v>
      </c>
      <c r="I5" s="75" t="s">
        <v>10</v>
      </c>
      <c r="J5" s="75" t="s">
        <v>11</v>
      </c>
    </row>
    <row r="6" spans="1:10" ht="90" customHeight="1" x14ac:dyDescent="0.25">
      <c r="A6" s="52">
        <v>9</v>
      </c>
      <c r="B6" s="51" t="s">
        <v>46</v>
      </c>
      <c r="C6" s="53" t="s">
        <v>12</v>
      </c>
      <c r="D6" s="54">
        <v>32.770000000000003</v>
      </c>
      <c r="E6" s="55"/>
      <c r="F6" s="54">
        <f>D6*E6</f>
        <v>0</v>
      </c>
      <c r="G6" s="56">
        <v>0.08</v>
      </c>
      <c r="H6" s="54">
        <f>F6*8%</f>
        <v>0</v>
      </c>
      <c r="I6" s="54">
        <f>F6+H6</f>
        <v>0</v>
      </c>
      <c r="J6" s="57" t="s">
        <v>45</v>
      </c>
    </row>
    <row r="7" spans="1:10" x14ac:dyDescent="0.25">
      <c r="A7" s="81" t="s">
        <v>13</v>
      </c>
      <c r="B7" s="81"/>
      <c r="C7" s="67" t="s">
        <v>12</v>
      </c>
      <c r="D7" s="66">
        <f>SUM(D6:D6)</f>
        <v>32.770000000000003</v>
      </c>
      <c r="E7" s="66"/>
      <c r="F7" s="66">
        <f>SUM(F6:F6)</f>
        <v>0</v>
      </c>
      <c r="G7" s="68"/>
      <c r="H7" s="66">
        <f>SUM(H6:H6)</f>
        <v>0</v>
      </c>
      <c r="I7" s="66">
        <f>SUM(I6:I6)</f>
        <v>0</v>
      </c>
      <c r="J7" s="46"/>
    </row>
    <row r="8" spans="1:10" x14ac:dyDescent="0.25">
      <c r="A8" s="82" t="s">
        <v>18</v>
      </c>
      <c r="B8" s="82"/>
      <c r="C8" s="47" t="s">
        <v>14</v>
      </c>
      <c r="D8" s="47">
        <f>D7</f>
        <v>32.770000000000003</v>
      </c>
      <c r="E8" s="47" t="s">
        <v>14</v>
      </c>
      <c r="F8" s="48">
        <f>F7</f>
        <v>0</v>
      </c>
      <c r="G8" s="49" t="s">
        <v>14</v>
      </c>
      <c r="H8" s="49">
        <f>H7</f>
        <v>0</v>
      </c>
      <c r="I8" s="49">
        <f>I7</f>
        <v>0</v>
      </c>
      <c r="J8" s="50"/>
    </row>
  </sheetData>
  <sheetProtection algorithmName="SHA-512" hashValue="qonbBeOCC35/xWZ0WSdAggWsQ1Hui6ukPoEVYRb35QCV1kr46jcvVH31xL10mkrz8g8U5MQMVLXc3SYH4DuSHQ==" saltValue="J2wPCz0PzWil8Ep2pTE+1w==" spinCount="100000" sheet="1" objects="1" scenarios="1"/>
  <protectedRanges>
    <protectedRange sqref="E6" name="Rozstęp1"/>
  </protectedRanges>
  <mergeCells count="5">
    <mergeCell ref="A4:J4"/>
    <mergeCell ref="A7:B7"/>
    <mergeCell ref="A8:B8"/>
    <mergeCell ref="A3:J3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workbookViewId="0">
      <selection activeCell="B10" sqref="B10"/>
    </sheetView>
  </sheetViews>
  <sheetFormatPr defaultRowHeight="15" x14ac:dyDescent="0.25"/>
  <cols>
    <col min="1" max="1" width="20" customWidth="1"/>
    <col min="2" max="2" width="23.28515625" customWidth="1"/>
  </cols>
  <sheetData>
    <row r="1" spans="1:2" ht="15.75" thickBot="1" x14ac:dyDescent="0.3"/>
    <row r="2" spans="1:2" x14ac:dyDescent="0.25">
      <c r="A2" s="89" t="s">
        <v>41</v>
      </c>
      <c r="B2" s="90"/>
    </row>
    <row r="3" spans="1:2" x14ac:dyDescent="0.25">
      <c r="A3" s="65" t="s">
        <v>15</v>
      </c>
      <c r="B3" s="64" t="s">
        <v>17</v>
      </c>
    </row>
    <row r="4" spans="1:2" ht="19.5" thickBot="1" x14ac:dyDescent="0.35">
      <c r="A4" s="45" t="s">
        <v>0</v>
      </c>
    </row>
    <row r="5" spans="1:2" ht="15.75" thickBot="1" x14ac:dyDescent="0.3">
      <c r="A5" s="27" t="s">
        <v>19</v>
      </c>
      <c r="B5" s="36">
        <v>9.73</v>
      </c>
    </row>
    <row r="6" spans="1:2" x14ac:dyDescent="0.25">
      <c r="A6" s="2" t="s">
        <v>20</v>
      </c>
      <c r="B6" s="5">
        <v>2.92</v>
      </c>
    </row>
    <row r="7" spans="1:2" ht="15.75" thickBot="1" x14ac:dyDescent="0.3">
      <c r="A7" s="17" t="s">
        <v>21</v>
      </c>
      <c r="B7" s="39">
        <v>1.54</v>
      </c>
    </row>
    <row r="8" spans="1:2" ht="19.5" thickBot="1" x14ac:dyDescent="0.3">
      <c r="A8" s="1" t="s">
        <v>22</v>
      </c>
      <c r="B8" s="76"/>
    </row>
    <row r="9" spans="1:2" x14ac:dyDescent="0.25">
      <c r="A9" s="2" t="s">
        <v>23</v>
      </c>
      <c r="B9" s="5">
        <v>0.49</v>
      </c>
    </row>
    <row r="10" spans="1:2" x14ac:dyDescent="0.25">
      <c r="A10" s="8" t="s">
        <v>24</v>
      </c>
      <c r="B10" s="15">
        <v>1.3</v>
      </c>
    </row>
    <row r="11" spans="1:2" x14ac:dyDescent="0.25">
      <c r="A11" s="8" t="s">
        <v>25</v>
      </c>
      <c r="B11" s="15">
        <v>0.89</v>
      </c>
    </row>
    <row r="12" spans="1:2" x14ac:dyDescent="0.25">
      <c r="A12" s="8" t="s">
        <v>26</v>
      </c>
      <c r="B12" s="15">
        <v>5.48</v>
      </c>
    </row>
    <row r="13" spans="1:2" x14ac:dyDescent="0.25">
      <c r="A13" s="8" t="s">
        <v>27</v>
      </c>
      <c r="B13" s="15">
        <v>1.35</v>
      </c>
    </row>
    <row r="14" spans="1:2" x14ac:dyDescent="0.25">
      <c r="A14" s="8" t="s">
        <v>28</v>
      </c>
      <c r="B14" s="15">
        <v>0.02</v>
      </c>
    </row>
    <row r="15" spans="1:2" x14ac:dyDescent="0.25">
      <c r="A15" s="8" t="s">
        <v>29</v>
      </c>
      <c r="B15" s="15">
        <v>1.1000000000000001</v>
      </c>
    </row>
    <row r="16" spans="1:2" x14ac:dyDescent="0.25">
      <c r="A16" s="8" t="s">
        <v>30</v>
      </c>
      <c r="B16" s="15">
        <v>0.55000000000000004</v>
      </c>
    </row>
    <row r="17" spans="1:2" x14ac:dyDescent="0.25">
      <c r="A17" s="8" t="s">
        <v>31</v>
      </c>
      <c r="B17" s="15">
        <v>0.8</v>
      </c>
    </row>
    <row r="18" spans="1:2" ht="15.75" thickBot="1" x14ac:dyDescent="0.3">
      <c r="A18" s="17" t="s">
        <v>32</v>
      </c>
      <c r="B18" s="39">
        <v>0.41</v>
      </c>
    </row>
    <row r="19" spans="1:2" ht="15.75" thickBot="1" x14ac:dyDescent="0.3">
      <c r="A19" s="27" t="s">
        <v>33</v>
      </c>
      <c r="B19" s="36">
        <v>0.56000000000000005</v>
      </c>
    </row>
    <row r="20" spans="1:2" ht="19.5" thickBot="1" x14ac:dyDescent="0.3">
      <c r="A20" s="58" t="s">
        <v>34</v>
      </c>
      <c r="B20" s="77"/>
    </row>
    <row r="21" spans="1:2" x14ac:dyDescent="0.25">
      <c r="A21" s="2" t="s">
        <v>35</v>
      </c>
      <c r="B21" s="59">
        <v>0.6</v>
      </c>
    </row>
    <row r="22" spans="1:2" x14ac:dyDescent="0.25">
      <c r="A22" s="8" t="s">
        <v>36</v>
      </c>
      <c r="B22" s="60">
        <v>1.97</v>
      </c>
    </row>
    <row r="23" spans="1:2" x14ac:dyDescent="0.25">
      <c r="A23" s="8" t="s">
        <v>1</v>
      </c>
      <c r="B23" s="60">
        <v>0.91</v>
      </c>
    </row>
    <row r="24" spans="1:2" x14ac:dyDescent="0.25">
      <c r="A24" s="8" t="s">
        <v>37</v>
      </c>
      <c r="B24" s="60">
        <v>0.66</v>
      </c>
    </row>
    <row r="25" spans="1:2" x14ac:dyDescent="0.25">
      <c r="A25" s="8" t="s">
        <v>38</v>
      </c>
      <c r="B25" s="60">
        <v>0.94</v>
      </c>
    </row>
    <row r="26" spans="1:2" x14ac:dyDescent="0.25">
      <c r="A26" s="8" t="s">
        <v>39</v>
      </c>
      <c r="B26" s="60">
        <v>0.4</v>
      </c>
    </row>
    <row r="27" spans="1:2" ht="15.75" thickBot="1" x14ac:dyDescent="0.3">
      <c r="A27" s="17" t="s">
        <v>40</v>
      </c>
      <c r="B27" s="61">
        <v>0.15</v>
      </c>
    </row>
    <row r="28" spans="1:2" ht="19.5" thickBot="1" x14ac:dyDescent="0.3">
      <c r="A28" s="62" t="s">
        <v>16</v>
      </c>
      <c r="B28" s="63">
        <f>SUM(B5:B27)</f>
        <v>32.770000000000003</v>
      </c>
    </row>
  </sheetData>
  <sheetProtection algorithmName="SHA-512" hashValue="EHbqElXX+iGi88Q86bhGh8pNNX3P/xd0afJMfJYLlOKy8mvX1kfi0TzILV5Fa1U7KFrv9e9GFaKGB0EmOfGG5A==" saltValue="XibezsVZeXOUm3NdKudcRA==" spinCount="100000" sheet="1" objects="1" scenarios="1"/>
  <mergeCells count="1">
    <mergeCell ref="A2:B2"/>
  </mergeCell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40:M74"/>
  <sheetViews>
    <sheetView workbookViewId="0">
      <selection activeCell="G23" sqref="G23:O76"/>
    </sheetView>
  </sheetViews>
  <sheetFormatPr defaultRowHeight="15" x14ac:dyDescent="0.25"/>
  <sheetData>
    <row r="40" spans="7:13" ht="19.5" thickBot="1" x14ac:dyDescent="0.3">
      <c r="G40" s="1"/>
      <c r="H40" s="1"/>
      <c r="I40" s="1"/>
      <c r="J40" s="1"/>
      <c r="K40" s="1"/>
      <c r="L40" s="1"/>
      <c r="M40" s="1"/>
    </row>
    <row r="41" spans="7:13" x14ac:dyDescent="0.25">
      <c r="G41" s="2"/>
      <c r="H41" s="93"/>
      <c r="I41" s="3"/>
      <c r="J41" s="4"/>
      <c r="K41" s="5"/>
      <c r="L41" s="6"/>
      <c r="M41" s="7"/>
    </row>
    <row r="42" spans="7:13" x14ac:dyDescent="0.25">
      <c r="G42" s="8"/>
      <c r="H42" s="94"/>
      <c r="I42" s="9"/>
      <c r="J42" s="9"/>
      <c r="K42" s="10"/>
      <c r="L42" s="11"/>
      <c r="M42" s="12"/>
    </row>
    <row r="43" spans="7:13" x14ac:dyDescent="0.25">
      <c r="G43" s="8"/>
      <c r="H43" s="94"/>
      <c r="I43" s="9"/>
      <c r="J43" s="9"/>
      <c r="K43" s="10"/>
      <c r="L43" s="11"/>
      <c r="M43" s="12"/>
    </row>
    <row r="44" spans="7:13" x14ac:dyDescent="0.25">
      <c r="G44" s="8"/>
      <c r="H44" s="94"/>
      <c r="I44" s="9"/>
      <c r="J44" s="9"/>
      <c r="K44" s="10"/>
      <c r="L44" s="11"/>
      <c r="M44" s="12"/>
    </row>
    <row r="45" spans="7:13" x14ac:dyDescent="0.25">
      <c r="G45" s="8"/>
      <c r="H45" s="94"/>
      <c r="I45" s="9"/>
      <c r="J45" s="9"/>
      <c r="K45" s="10"/>
      <c r="L45" s="11"/>
      <c r="M45" s="12"/>
    </row>
    <row r="46" spans="7:13" x14ac:dyDescent="0.25">
      <c r="G46" s="8"/>
      <c r="H46" s="94"/>
      <c r="I46" s="9"/>
      <c r="J46" s="9"/>
      <c r="K46" s="10"/>
      <c r="L46" s="11"/>
      <c r="M46" s="12"/>
    </row>
    <row r="47" spans="7:13" x14ac:dyDescent="0.25">
      <c r="G47" s="8"/>
      <c r="H47" s="94"/>
      <c r="I47" s="9"/>
      <c r="J47" s="9"/>
      <c r="K47" s="10"/>
      <c r="L47" s="11"/>
      <c r="M47" s="12"/>
    </row>
    <row r="48" spans="7:13" x14ac:dyDescent="0.25">
      <c r="G48" s="8"/>
      <c r="H48" s="94"/>
      <c r="I48" s="13"/>
      <c r="J48" s="14"/>
      <c r="K48" s="15"/>
      <c r="L48" s="16"/>
      <c r="M48" s="12"/>
    </row>
    <row r="49" spans="7:13" x14ac:dyDescent="0.25">
      <c r="G49" s="8"/>
      <c r="H49" s="94"/>
      <c r="I49" s="9"/>
      <c r="J49" s="9"/>
      <c r="K49" s="10"/>
      <c r="L49" s="11"/>
      <c r="M49" s="12"/>
    </row>
    <row r="50" spans="7:13" ht="15.75" thickBot="1" x14ac:dyDescent="0.3">
      <c r="G50" s="17"/>
      <c r="H50" s="95"/>
      <c r="I50" s="18"/>
      <c r="J50" s="18"/>
      <c r="K50" s="19"/>
      <c r="L50" s="20"/>
      <c r="M50" s="21"/>
    </row>
    <row r="51" spans="7:13" ht="15.75" thickBot="1" x14ac:dyDescent="0.3">
      <c r="G51" s="22"/>
      <c r="H51" s="23"/>
      <c r="I51" s="23"/>
      <c r="J51" s="23"/>
      <c r="K51" s="24"/>
      <c r="L51" s="25"/>
      <c r="M51" s="26"/>
    </row>
    <row r="52" spans="7:13" ht="15.75" thickBot="1" x14ac:dyDescent="0.3">
      <c r="G52" s="27"/>
      <c r="H52" s="28"/>
      <c r="I52" s="29"/>
      <c r="J52" s="29"/>
      <c r="K52" s="30"/>
      <c r="L52" s="31"/>
      <c r="M52" s="32"/>
    </row>
    <row r="53" spans="7:13" ht="19.5" thickBot="1" x14ac:dyDescent="0.35">
      <c r="M53" s="33"/>
    </row>
    <row r="54" spans="7:13" ht="19.5" thickBot="1" x14ac:dyDescent="0.35">
      <c r="G54" s="34"/>
      <c r="H54" s="34"/>
      <c r="I54" s="34"/>
      <c r="J54" s="34"/>
      <c r="K54" s="34"/>
      <c r="L54" s="34"/>
      <c r="M54" s="34"/>
    </row>
    <row r="55" spans="7:13" ht="15.75" thickBot="1" x14ac:dyDescent="0.3">
      <c r="G55" s="27"/>
      <c r="H55" s="29"/>
      <c r="I55" s="29"/>
      <c r="J55" s="35"/>
      <c r="K55" s="36"/>
      <c r="L55" s="37"/>
      <c r="M55" s="32"/>
    </row>
    <row r="56" spans="7:13" ht="15.75" thickBot="1" x14ac:dyDescent="0.3">
      <c r="G56" s="27"/>
      <c r="H56" s="29"/>
      <c r="I56" s="29"/>
      <c r="J56" s="35"/>
      <c r="K56" s="36"/>
      <c r="L56" s="37"/>
      <c r="M56" s="32"/>
    </row>
    <row r="57" spans="7:13" x14ac:dyDescent="0.25">
      <c r="G57" s="2"/>
      <c r="H57" s="96"/>
      <c r="I57" s="3"/>
      <c r="J57" s="4"/>
      <c r="K57" s="5"/>
      <c r="L57" s="6"/>
      <c r="M57" s="7"/>
    </row>
    <row r="58" spans="7:13" ht="15.75" thickBot="1" x14ac:dyDescent="0.3">
      <c r="G58" s="17"/>
      <c r="H58" s="97"/>
      <c r="I58" s="18"/>
      <c r="J58" s="38"/>
      <c r="K58" s="39"/>
      <c r="L58" s="40"/>
      <c r="M58" s="21"/>
    </row>
    <row r="59" spans="7:13" x14ac:dyDescent="0.25">
      <c r="G59" s="2"/>
      <c r="H59" s="96"/>
      <c r="I59" s="3"/>
      <c r="J59" s="4"/>
      <c r="K59" s="5"/>
      <c r="L59" s="6"/>
      <c r="M59" s="7"/>
    </row>
    <row r="60" spans="7:13" x14ac:dyDescent="0.25">
      <c r="G60" s="8"/>
      <c r="H60" s="98"/>
      <c r="I60" s="9"/>
      <c r="J60" s="41"/>
      <c r="K60" s="15"/>
      <c r="L60" s="16"/>
      <c r="M60" s="12"/>
    </row>
    <row r="61" spans="7:13" x14ac:dyDescent="0.25">
      <c r="G61" s="8"/>
      <c r="H61" s="98"/>
      <c r="I61" s="9"/>
      <c r="J61" s="41"/>
      <c r="K61" s="15"/>
      <c r="L61" s="16"/>
      <c r="M61" s="12"/>
    </row>
    <row r="62" spans="7:13" ht="15.75" thickBot="1" x14ac:dyDescent="0.3">
      <c r="G62" s="17"/>
      <c r="H62" s="97"/>
      <c r="I62" s="18"/>
      <c r="J62" s="38"/>
      <c r="K62" s="39"/>
      <c r="L62" s="40"/>
      <c r="M62" s="21"/>
    </row>
    <row r="63" spans="7:13" ht="15.75" thickBot="1" x14ac:dyDescent="0.3">
      <c r="G63" s="27"/>
      <c r="H63" s="29"/>
      <c r="I63" s="29"/>
      <c r="J63" s="35"/>
      <c r="K63" s="36"/>
      <c r="L63" s="37"/>
      <c r="M63" s="32"/>
    </row>
    <row r="64" spans="7:13" ht="15.75" thickBot="1" x14ac:dyDescent="0.3">
      <c r="G64" s="27"/>
      <c r="H64" s="29"/>
      <c r="I64" s="29"/>
      <c r="J64" s="35"/>
      <c r="K64" s="36"/>
      <c r="L64" s="37"/>
      <c r="M64" s="32"/>
    </row>
    <row r="65" spans="7:13" ht="15.75" thickBot="1" x14ac:dyDescent="0.3">
      <c r="G65" s="27"/>
      <c r="H65" s="29"/>
      <c r="I65" s="29"/>
      <c r="J65" s="35"/>
      <c r="K65" s="36"/>
      <c r="L65" s="37"/>
      <c r="M65" s="32"/>
    </row>
    <row r="66" spans="7:13" x14ac:dyDescent="0.25">
      <c r="G66" s="2"/>
      <c r="H66" s="96"/>
      <c r="I66" s="3"/>
      <c r="J66" s="4"/>
      <c r="K66" s="5"/>
      <c r="L66" s="6"/>
      <c r="M66" s="7"/>
    </row>
    <row r="67" spans="7:13" ht="15.75" thickBot="1" x14ac:dyDescent="0.3">
      <c r="G67" s="17"/>
      <c r="H67" s="97"/>
      <c r="I67" s="18"/>
      <c r="J67" s="38"/>
      <c r="K67" s="39"/>
      <c r="L67" s="40"/>
      <c r="M67" s="21"/>
    </row>
    <row r="68" spans="7:13" x14ac:dyDescent="0.25">
      <c r="G68" s="2"/>
      <c r="H68" s="96"/>
      <c r="I68" s="3"/>
      <c r="J68" s="4"/>
      <c r="K68" s="5"/>
      <c r="L68" s="6"/>
      <c r="M68" s="7"/>
    </row>
    <row r="69" spans="7:13" ht="15.75" thickBot="1" x14ac:dyDescent="0.3">
      <c r="G69" s="17"/>
      <c r="H69" s="97"/>
      <c r="I69" s="18"/>
      <c r="J69" s="38"/>
      <c r="K69" s="39"/>
      <c r="L69" s="40"/>
      <c r="M69" s="21"/>
    </row>
    <row r="70" spans="7:13" x14ac:dyDescent="0.25">
      <c r="G70" s="2"/>
      <c r="H70" s="91"/>
      <c r="I70" s="3"/>
      <c r="J70" s="4"/>
      <c r="K70" s="5"/>
      <c r="L70" s="6"/>
      <c r="M70" s="7"/>
    </row>
    <row r="71" spans="7:13" ht="15.75" thickBot="1" x14ac:dyDescent="0.3">
      <c r="G71" s="17"/>
      <c r="H71" s="92"/>
      <c r="I71" s="18"/>
      <c r="J71" s="38"/>
      <c r="K71" s="39"/>
      <c r="L71" s="40"/>
      <c r="M71" s="21"/>
    </row>
    <row r="72" spans="7:13" ht="15.75" thickBot="1" x14ac:dyDescent="0.3">
      <c r="G72" s="27"/>
      <c r="H72" s="29"/>
      <c r="I72" s="29"/>
      <c r="J72" s="35"/>
      <c r="K72" s="36"/>
      <c r="L72" s="37"/>
      <c r="M72" s="42"/>
    </row>
    <row r="73" spans="7:13" ht="15.75" thickBot="1" x14ac:dyDescent="0.3">
      <c r="G73" s="27"/>
      <c r="H73" s="29"/>
      <c r="I73" s="29"/>
      <c r="J73" s="35"/>
      <c r="K73" s="36"/>
      <c r="L73" s="37"/>
      <c r="M73" s="32"/>
    </row>
    <row r="74" spans="7:13" ht="15.75" thickBot="1" x14ac:dyDescent="0.3">
      <c r="G74" s="43"/>
      <c r="H74" s="43"/>
      <c r="I74" s="43"/>
      <c r="J74" s="43"/>
      <c r="K74" s="43"/>
      <c r="L74" s="43"/>
      <c r="M74" s="44"/>
    </row>
  </sheetData>
  <mergeCells count="6">
    <mergeCell ref="H70:H71"/>
    <mergeCell ref="H41:H50"/>
    <mergeCell ref="H57:H58"/>
    <mergeCell ref="H59:H62"/>
    <mergeCell ref="H66:H67"/>
    <mergeCell ref="H68:H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Kosztorys</vt:lpstr>
      <vt:lpstr>Wydzielenia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2026-05-11T11:13:09Z</dcterms:modified>
</cp:coreProperties>
</file>